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Лист1!$A$1:$I$43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/>
  <c r="I14" i="1" l="1"/>
</calcChain>
</file>

<file path=xl/sharedStrings.xml><?xml version="1.0" encoding="utf-8"?>
<sst xmlns="http://schemas.openxmlformats.org/spreadsheetml/2006/main" count="54" uniqueCount="53">
  <si>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</si>
  <si>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</si>
  <si>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</si>
  <si>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</si>
  <si>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</si>
  <si>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</si>
  <si>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</si>
  <si>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</si>
  <si>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</si>
  <si>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</si>
  <si>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</si>
  <si>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</si>
  <si>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</si>
  <si>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</si>
  <si>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</si>
  <si>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</si>
  <si>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</si>
  <si>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</si>
  <si>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</si>
  <si>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</si>
  <si>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</si>
  <si>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</si>
  <si>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</si>
  <si>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</si>
  <si>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</si>
  <si>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</si>
  <si>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</si>
  <si>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</si>
  <si>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</si>
  <si>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</si>
  <si>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</si>
  <si>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</si>
  <si>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</si>
  <si>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</si>
  <si>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</si>
  <si>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</si>
  <si>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t>ул. Окунева дом 23</t>
  </si>
  <si>
    <t>Нет</t>
  </si>
  <si>
    <t>Содержание и текущий ремонт общего имущества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</si>
  <si>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</si>
  <si>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</si>
  <si>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t>Управляющая организация: ООО  "Управление МКД"</t>
  </si>
  <si>
    <t>Директор ООО  "Управление МКД" _______________ Ширинкина Н.Р.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</si>
  <si>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</si>
  <si>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</si>
  <si>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</si>
  <si>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</si>
  <si>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</si>
  <si>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труб канализации кв.11-14</t>
  </si>
  <si>
    <t>Дополнительная дезинсекция</t>
  </si>
  <si>
    <t>Уборка МОП</t>
  </si>
  <si>
    <t>Оплата уборка МОП</t>
  </si>
  <si>
    <t>Услуги спецтехники трактор 3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</si>
</sst>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0" fillId="2" borderId="0" xfId="0" applyFill="1"/>
    <xf numFmtId="4" fontId="7" fillId="2" borderId="1" xfId="2" applyNumberFormat="1" applyFont="1" applyFill="1" applyBorder="1" applyAlignment="1">
      <alignment horizontal="right"/>
    </xf>
    <xf numFmtId="0" fontId="8" fillId="2" borderId="1" xfId="0" applyFont="1" applyFill="1" applyBorder="1"/>
    <xf numFmtId="2" fontId="9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7" fontId="8" fillId="2" borderId="1" xfId="0" applyNumberFormat="1" applyFont="1" applyFill="1" applyBorder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8" fillId="2" borderId="1" xfId="0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2" borderId="0" xfId="0" applyFont="1" applyFill="1"/>
    <xf numFmtId="0" fontId="7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167" fontId="6" fillId="2" borderId="3" xfId="1" applyNumberFormat="1" applyFont="1" applyFill="1" applyBorder="1" applyAlignment="1">
      <alignment horizontal="center"/>
    </xf>
    <xf numFmtId="167" fontId="6" fillId="2" borderId="5" xfId="1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9" fillId="2" borderId="1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6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Лист1!$I$26:$I$30</c:f>
              <c:numCache>
                <c:formatCode>#,##0.00;[Red]\-#,##0.00</c:formatCode>
                <c:ptCount val="5"/>
                <c:pt idx="0" formatCode="#,##0.00\ _₽">
                  <c:v>32402</c:v>
                </c:pt>
                <c:pt idx="1">
                  <c:v>15881</c:v>
                </c:pt>
                <c:pt idx="2">
                  <c:v>626</c:v>
                </c:pt>
                <c:pt idx="3">
                  <c:v>28220</c:v>
                </c:pt>
                <c:pt idx="4" formatCode="#,##0.00\ _₽">
                  <c:v>6055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083136"/>
        <c:axId val="209716352"/>
      </c:barChart>
      <c:catAx>
        <c:axId val="213083136"/>
        <c:scaling>
          <c:orientation val="minMax"/>
        </c:scaling>
        <c:delete val="0"/>
        <c:axPos val="b"/>
        <c:majorTickMark val="out"/>
        <c:minorTickMark val="none"/>
        <c:tickLblPos val="nextTo"/>
        <c:crossAx val="209716352"/>
        <c:crosses val="autoZero"/>
        <c:auto val="1"/>
        <c:lblAlgn val="ctr"/>
        <c:lblOffset val="100"/>
        <c:noMultiLvlLbl val="0"/>
      </c:catAx>
      <c:valAx>
        <c:axId val="209716352"/>
        <c:scaling>
          <c:orientation val="minMax"/>
        </c:scaling>
        <c:delete val="0"/>
        <c:axPos val="l"/>
        <c:majorGridlines/>
        <c:numFmt formatCode="#,##0.00\ _₽" sourceLinked="1"/>
        <c:majorTickMark val="out"/>
        <c:minorTickMark val="none"/>
        <c:tickLblPos val="nextTo"/>
        <c:crossAx val="213083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546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N24" sqref="N2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.28515625" customWidth="1"/>
    <col min="10" max="10" width="9.140625" hidden="1" customWidth="1"/>
  </cols>
  <sheetData>
    <row r="1" spans="1:17" x14ac:dyDescent="0.25">
      <c r="A1" s="28" t="s">
        <v>41</v>
      </c>
      <c r="B1" s="28"/>
      <c r="C1" s="28"/>
      <c r="D1" s="28"/>
      <c r="E1" s="28"/>
      <c r="F1" s="28"/>
      <c r="G1" s="28"/>
      <c r="H1" s="28"/>
      <c r="I1" s="28"/>
    </row>
    <row r="2" spans="1:17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17" x14ac:dyDescent="0.25">
      <c r="A3" s="28" t="s">
        <v>36</v>
      </c>
      <c r="B3" s="28"/>
      <c r="C3" s="28"/>
      <c r="D3" s="28"/>
      <c r="E3" s="28"/>
      <c r="F3" s="28"/>
      <c r="G3" s="28"/>
      <c r="H3" s="28"/>
      <c r="I3" s="28"/>
    </row>
    <row r="4" spans="1:17" x14ac:dyDescent="0.25">
      <c r="A4" s="27" t="s">
        <v>1</v>
      </c>
      <c r="B4" s="27"/>
      <c r="C4" s="27"/>
      <c r="D4" s="4">
        <v>1950</v>
      </c>
      <c r="E4" s="5"/>
      <c r="F4" s="27" t="s">
        <v>2</v>
      </c>
      <c r="G4" s="27"/>
      <c r="H4" s="29" t="s">
        <v>34</v>
      </c>
      <c r="I4" s="29"/>
    </row>
    <row r="5" spans="1:17" x14ac:dyDescent="0.25">
      <c r="A5" s="27"/>
      <c r="B5" s="27"/>
      <c r="C5" s="27"/>
      <c r="D5" s="6"/>
      <c r="E5" s="5"/>
      <c r="F5" s="27" t="s">
        <v>3</v>
      </c>
      <c r="G5" s="27"/>
      <c r="H5" s="29" t="s">
        <v>35</v>
      </c>
      <c r="I5" s="29"/>
    </row>
    <row r="6" spans="1:17" x14ac:dyDescent="0.25">
      <c r="A6" s="27" t="s">
        <v>4</v>
      </c>
      <c r="B6" s="27"/>
      <c r="C6" s="27"/>
      <c r="D6" s="6">
        <v>3</v>
      </c>
      <c r="E6" s="5"/>
      <c r="F6" s="27" t="s">
        <v>7</v>
      </c>
      <c r="G6" s="27"/>
      <c r="H6" s="27"/>
      <c r="I6" s="7">
        <v>253</v>
      </c>
    </row>
    <row r="7" spans="1:17" x14ac:dyDescent="0.25">
      <c r="A7" s="27" t="s">
        <v>5</v>
      </c>
      <c r="B7" s="27"/>
      <c r="C7" s="27"/>
      <c r="D7" s="6">
        <v>3</v>
      </c>
      <c r="E7" s="5"/>
      <c r="F7" s="27" t="s">
        <v>9</v>
      </c>
      <c r="G7" s="27"/>
      <c r="H7" s="27"/>
      <c r="I7" s="7">
        <v>180</v>
      </c>
    </row>
    <row r="8" spans="1:17" x14ac:dyDescent="0.25">
      <c r="A8" s="27" t="s">
        <v>6</v>
      </c>
      <c r="B8" s="27"/>
      <c r="C8" s="27"/>
      <c r="D8" s="6">
        <v>27</v>
      </c>
      <c r="E8" s="5"/>
      <c r="F8" s="27" t="s">
        <v>23</v>
      </c>
      <c r="G8" s="27"/>
      <c r="H8" s="27"/>
      <c r="I8" s="7"/>
    </row>
    <row r="9" spans="1:17" x14ac:dyDescent="0.25">
      <c r="A9" s="27" t="s">
        <v>8</v>
      </c>
      <c r="B9" s="27"/>
      <c r="C9" s="27"/>
      <c r="D9" s="8">
        <v>1908.5</v>
      </c>
      <c r="E9" s="5"/>
      <c r="F9" s="9" t="s">
        <v>11</v>
      </c>
      <c r="G9" s="10" t="s">
        <v>37</v>
      </c>
      <c r="H9" s="11" t="s">
        <v>39</v>
      </c>
      <c r="I9" s="7"/>
    </row>
    <row r="10" spans="1:17" x14ac:dyDescent="0.25">
      <c r="A10" s="27" t="s">
        <v>10</v>
      </c>
      <c r="B10" s="27"/>
      <c r="C10" s="27"/>
      <c r="D10" s="8">
        <v>1654.3</v>
      </c>
      <c r="E10" s="5"/>
      <c r="F10" s="9" t="s">
        <v>40</v>
      </c>
      <c r="G10" s="10"/>
      <c r="H10" s="12"/>
      <c r="I10" s="12"/>
      <c r="L10" s="1"/>
      <c r="M10" s="2"/>
      <c r="N10" s="2"/>
      <c r="O10" s="2"/>
      <c r="P10" s="2"/>
      <c r="Q10" s="2"/>
    </row>
    <row r="11" spans="1:17" x14ac:dyDescent="0.25">
      <c r="A11" s="27" t="s">
        <v>12</v>
      </c>
      <c r="B11" s="27"/>
      <c r="C11" s="27"/>
      <c r="D11" s="12"/>
      <c r="E11" s="12"/>
      <c r="F11" s="12" t="s">
        <v>33</v>
      </c>
      <c r="G11" s="12"/>
      <c r="H11" s="12"/>
      <c r="I11" s="12"/>
    </row>
    <row r="12" spans="1:17" s="15" customFormat="1" x14ac:dyDescent="0.25">
      <c r="A12" s="50" t="s">
        <v>45</v>
      </c>
      <c r="B12" s="50"/>
      <c r="C12" s="50"/>
      <c r="D12" s="50"/>
      <c r="E12" s="50"/>
      <c r="F12" s="50"/>
      <c r="G12" s="50"/>
      <c r="H12" s="50"/>
      <c r="I12" s="50"/>
    </row>
    <row r="13" spans="1:17" s="15" customFormat="1" x14ac:dyDescent="0.25">
      <c r="A13" s="51" t="s">
        <v>13</v>
      </c>
      <c r="B13" s="51"/>
      <c r="C13" s="51"/>
      <c r="D13" s="51"/>
      <c r="E13" s="51"/>
      <c r="F13" s="51"/>
      <c r="G13" s="51"/>
      <c r="H13" s="51"/>
      <c r="I13" s="52" t="s">
        <v>14</v>
      </c>
    </row>
    <row r="14" spans="1:17" s="15" customFormat="1" x14ac:dyDescent="0.25">
      <c r="A14" s="53" t="s">
        <v>15</v>
      </c>
      <c r="B14" s="53"/>
      <c r="C14" s="53"/>
      <c r="D14" s="53"/>
      <c r="E14" s="53"/>
      <c r="F14" s="53"/>
      <c r="G14" s="53"/>
      <c r="H14" s="53"/>
      <c r="I14" s="54">
        <f>I15+I16</f>
        <v>282202</v>
      </c>
    </row>
    <row r="15" spans="1:17" s="15" customFormat="1" x14ac:dyDescent="0.25">
      <c r="A15" s="55" t="s">
        <v>38</v>
      </c>
      <c r="B15" s="56"/>
      <c r="C15" s="56"/>
      <c r="D15" s="56"/>
      <c r="E15" s="56"/>
      <c r="F15" s="56"/>
      <c r="G15" s="56"/>
      <c r="H15" s="57"/>
      <c r="I15" s="16">
        <v>269722</v>
      </c>
    </row>
    <row r="16" spans="1:17" s="15" customFormat="1" x14ac:dyDescent="0.25">
      <c r="A16" s="58" t="s">
        <v>50</v>
      </c>
      <c r="B16" s="59"/>
      <c r="C16" s="59"/>
      <c r="D16" s="59"/>
      <c r="E16" s="59"/>
      <c r="F16" s="59"/>
      <c r="G16" s="59"/>
      <c r="H16" s="60"/>
      <c r="I16" s="16">
        <v>12480</v>
      </c>
    </row>
    <row r="17" spans="1:9" s="15" customFormat="1" x14ac:dyDescent="0.25">
      <c r="A17" s="61" t="s">
        <v>16</v>
      </c>
      <c r="B17" s="61"/>
      <c r="C17" s="61"/>
      <c r="D17" s="61"/>
      <c r="E17" s="61"/>
      <c r="F17" s="61"/>
      <c r="G17" s="61"/>
      <c r="H17" s="61"/>
      <c r="I17" s="61"/>
    </row>
    <row r="18" spans="1:9" s="15" customFormat="1" x14ac:dyDescent="0.25">
      <c r="A18" s="62" t="s">
        <v>17</v>
      </c>
      <c r="B18" s="63" t="s">
        <v>18</v>
      </c>
      <c r="C18" s="63"/>
      <c r="D18" s="63"/>
      <c r="E18" s="63"/>
      <c r="F18" s="63"/>
      <c r="G18" s="63"/>
      <c r="H18" s="62" t="s">
        <v>19</v>
      </c>
      <c r="I18" s="62" t="s">
        <v>20</v>
      </c>
    </row>
    <row r="19" spans="1:9" s="15" customFormat="1" x14ac:dyDescent="0.25">
      <c r="A19" s="64" t="s">
        <v>46</v>
      </c>
      <c r="B19" s="64"/>
      <c r="C19" s="64"/>
      <c r="D19" s="64"/>
      <c r="E19" s="64"/>
      <c r="F19" s="64"/>
      <c r="G19" s="64"/>
      <c r="H19" s="65">
        <v>-70507</v>
      </c>
      <c r="I19" s="65"/>
    </row>
    <row r="20" spans="1:9" s="15" customFormat="1" x14ac:dyDescent="0.25">
      <c r="A20" s="30" t="s">
        <v>24</v>
      </c>
      <c r="B20" s="30"/>
      <c r="C20" s="30"/>
      <c r="D20" s="30"/>
      <c r="E20" s="30"/>
      <c r="F20" s="30"/>
      <c r="G20" s="30"/>
      <c r="H20" s="49">
        <v>193586</v>
      </c>
      <c r="I20" s="17"/>
    </row>
    <row r="21" spans="1:9" s="15" customFormat="1" x14ac:dyDescent="0.25">
      <c r="A21" s="46" t="s">
        <v>51</v>
      </c>
      <c r="B21" s="47"/>
      <c r="C21" s="47"/>
      <c r="D21" s="47"/>
      <c r="E21" s="47"/>
      <c r="F21" s="47"/>
      <c r="G21" s="48"/>
      <c r="H21" s="16">
        <v>8237</v>
      </c>
      <c r="I21" s="17"/>
    </row>
    <row r="22" spans="1:9" s="15" customFormat="1" x14ac:dyDescent="0.25">
      <c r="A22" s="31"/>
      <c r="B22" s="31"/>
      <c r="C22" s="31"/>
      <c r="D22" s="31"/>
      <c r="E22" s="31"/>
      <c r="F22" s="31"/>
      <c r="G22" s="31"/>
      <c r="H22" s="18"/>
      <c r="I22" s="17"/>
    </row>
    <row r="23" spans="1:9" s="15" customFormat="1" x14ac:dyDescent="0.25">
      <c r="A23" s="31" t="s">
        <v>25</v>
      </c>
      <c r="B23" s="31"/>
      <c r="C23" s="31"/>
      <c r="D23" s="31"/>
      <c r="E23" s="31"/>
      <c r="F23" s="31"/>
      <c r="G23" s="31"/>
      <c r="H23" s="19"/>
      <c r="I23" s="20"/>
    </row>
    <row r="24" spans="1:9" s="15" customFormat="1" x14ac:dyDescent="0.25">
      <c r="A24" s="32" t="s">
        <v>26</v>
      </c>
      <c r="B24" s="33"/>
      <c r="C24" s="33"/>
      <c r="D24" s="33"/>
      <c r="E24" s="33"/>
      <c r="F24" s="33"/>
      <c r="G24" s="34"/>
      <c r="H24" s="18"/>
      <c r="I24" s="16">
        <v>59184</v>
      </c>
    </row>
    <row r="25" spans="1:9" s="15" customFormat="1" x14ac:dyDescent="0.25">
      <c r="A25" s="35" t="s">
        <v>27</v>
      </c>
      <c r="B25" s="36"/>
      <c r="C25" s="36"/>
      <c r="D25" s="36"/>
      <c r="E25" s="36"/>
      <c r="F25" s="36"/>
      <c r="G25" s="37"/>
      <c r="H25" s="21"/>
      <c r="I25" s="22">
        <v>70914</v>
      </c>
    </row>
    <row r="26" spans="1:9" s="15" customFormat="1" x14ac:dyDescent="0.25">
      <c r="A26" s="30" t="s">
        <v>28</v>
      </c>
      <c r="B26" s="30"/>
      <c r="C26" s="30"/>
      <c r="D26" s="30"/>
      <c r="E26" s="30"/>
      <c r="F26" s="30"/>
      <c r="G26" s="30"/>
      <c r="H26" s="17"/>
      <c r="I26" s="23">
        <v>32402</v>
      </c>
    </row>
    <row r="27" spans="1:9" s="15" customFormat="1" x14ac:dyDescent="0.25">
      <c r="A27" s="30" t="s">
        <v>29</v>
      </c>
      <c r="B27" s="30"/>
      <c r="C27" s="30"/>
      <c r="D27" s="30"/>
      <c r="E27" s="30"/>
      <c r="F27" s="30"/>
      <c r="G27" s="30"/>
      <c r="H27" s="21"/>
      <c r="I27" s="22">
        <v>15881</v>
      </c>
    </row>
    <row r="28" spans="1:9" s="15" customFormat="1" x14ac:dyDescent="0.25">
      <c r="A28" s="30" t="s">
        <v>30</v>
      </c>
      <c r="B28" s="30"/>
      <c r="C28" s="30"/>
      <c r="D28" s="30"/>
      <c r="E28" s="30"/>
      <c r="F28" s="30"/>
      <c r="G28" s="30"/>
      <c r="H28" s="21"/>
      <c r="I28" s="22">
        <v>626</v>
      </c>
    </row>
    <row r="29" spans="1:9" s="15" customFormat="1" x14ac:dyDescent="0.25">
      <c r="A29" s="35" t="s">
        <v>32</v>
      </c>
      <c r="B29" s="36"/>
      <c r="C29" s="36"/>
      <c r="D29" s="36"/>
      <c r="E29" s="36"/>
      <c r="F29" s="36"/>
      <c r="G29" s="37"/>
      <c r="H29" s="21"/>
      <c r="I29" s="22">
        <v>28220</v>
      </c>
    </row>
    <row r="30" spans="1:9" s="15" customFormat="1" x14ac:dyDescent="0.25">
      <c r="A30" s="30" t="s">
        <v>31</v>
      </c>
      <c r="B30" s="30"/>
      <c r="C30" s="30"/>
      <c r="D30" s="30"/>
      <c r="E30" s="30"/>
      <c r="F30" s="30"/>
      <c r="G30" s="30"/>
      <c r="H30" s="17"/>
      <c r="I30" s="23">
        <v>6055</v>
      </c>
    </row>
    <row r="31" spans="1:9" s="15" customFormat="1" x14ac:dyDescent="0.25">
      <c r="A31" s="30" t="s">
        <v>50</v>
      </c>
      <c r="B31" s="30"/>
      <c r="C31" s="30"/>
      <c r="D31" s="30"/>
      <c r="E31" s="30"/>
      <c r="F31" s="30"/>
      <c r="G31" s="30"/>
      <c r="H31" s="21"/>
      <c r="I31" s="49">
        <v>12480</v>
      </c>
    </row>
    <row r="32" spans="1:9" s="15" customFormat="1" x14ac:dyDescent="0.25">
      <c r="A32" s="30"/>
      <c r="B32" s="30"/>
      <c r="C32" s="30"/>
      <c r="D32" s="30"/>
      <c r="E32" s="30"/>
      <c r="F32" s="30"/>
      <c r="G32" s="30"/>
      <c r="H32" s="17"/>
      <c r="I32" s="49"/>
    </row>
    <row r="33" spans="1:10" s="15" customFormat="1" x14ac:dyDescent="0.25">
      <c r="A33" s="30" t="s">
        <v>43</v>
      </c>
      <c r="B33" s="30"/>
      <c r="C33" s="30"/>
      <c r="D33" s="30"/>
      <c r="E33" s="30"/>
      <c r="F33" s="30"/>
      <c r="G33" s="30"/>
      <c r="H33" s="21"/>
      <c r="I33" s="66">
        <v>412</v>
      </c>
    </row>
    <row r="34" spans="1:10" s="15" customFormat="1" x14ac:dyDescent="0.25">
      <c r="A34" s="45" t="s">
        <v>44</v>
      </c>
      <c r="B34" s="45"/>
      <c r="C34" s="45"/>
      <c r="D34" s="45"/>
      <c r="E34" s="45"/>
      <c r="F34" s="45"/>
      <c r="G34" s="45"/>
      <c r="H34" s="21"/>
      <c r="I34" s="49">
        <v>3500</v>
      </c>
    </row>
    <row r="35" spans="1:10" s="15" customFormat="1" x14ac:dyDescent="0.25">
      <c r="A35" s="45" t="s">
        <v>49</v>
      </c>
      <c r="B35" s="45"/>
      <c r="C35" s="45"/>
      <c r="D35" s="45"/>
      <c r="E35" s="45"/>
      <c r="F35" s="45"/>
      <c r="G35" s="45"/>
      <c r="H35" s="21"/>
      <c r="I35" s="49">
        <v>1262</v>
      </c>
    </row>
    <row r="36" spans="1:10" s="15" customFormat="1" x14ac:dyDescent="0.25">
      <c r="A36" s="45" t="s">
        <v>52</v>
      </c>
      <c r="B36" s="45"/>
      <c r="C36" s="45"/>
      <c r="D36" s="45"/>
      <c r="E36" s="45"/>
      <c r="F36" s="45"/>
      <c r="G36" s="45"/>
      <c r="H36" s="21"/>
      <c r="I36" s="49">
        <v>9000</v>
      </c>
    </row>
    <row r="37" spans="1:10" s="15" customFormat="1" ht="15" customHeight="1" x14ac:dyDescent="0.25">
      <c r="A37" s="30" t="s">
        <v>48</v>
      </c>
      <c r="B37" s="30"/>
      <c r="C37" s="30"/>
      <c r="D37" s="30"/>
      <c r="E37" s="30"/>
      <c r="F37" s="30"/>
      <c r="G37" s="30"/>
      <c r="H37" s="17"/>
      <c r="I37" s="49">
        <v>10303.32</v>
      </c>
    </row>
    <row r="38" spans="1:10" s="15" customFormat="1" x14ac:dyDescent="0.25">
      <c r="A38" s="39" t="s">
        <v>21</v>
      </c>
      <c r="B38" s="39"/>
      <c r="C38" s="39"/>
      <c r="D38" s="39"/>
      <c r="E38" s="39"/>
      <c r="F38" s="39"/>
      <c r="G38" s="39"/>
      <c r="H38" s="24">
        <f>SUM(H20:H37)</f>
        <v>201823</v>
      </c>
      <c r="I38" s="25">
        <f>SUM(I24:I37)</f>
        <v>250239.32</v>
      </c>
    </row>
    <row r="39" spans="1:10" s="15" customFormat="1" x14ac:dyDescent="0.25">
      <c r="A39" s="42" t="s">
        <v>22</v>
      </c>
      <c r="B39" s="43"/>
      <c r="C39" s="43"/>
      <c r="D39" s="43"/>
      <c r="E39" s="43"/>
      <c r="F39" s="43"/>
      <c r="G39" s="44"/>
      <c r="H39" s="40">
        <f>H38-I38+H19</f>
        <v>-118923.32</v>
      </c>
      <c r="I39" s="41"/>
    </row>
    <row r="40" spans="1:10" s="15" customForma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26"/>
    </row>
    <row r="41" spans="1:10" s="15" customFormat="1" x14ac:dyDescent="0.25">
      <c r="A41" s="67" t="s">
        <v>47</v>
      </c>
      <c r="B41" s="68"/>
      <c r="C41" s="68"/>
      <c r="D41" s="68"/>
      <c r="E41" s="68"/>
      <c r="F41" s="68"/>
      <c r="G41" s="68"/>
      <c r="H41" s="69"/>
      <c r="I41" s="70">
        <v>-202455</v>
      </c>
      <c r="J41" s="26"/>
    </row>
    <row r="42" spans="1:10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10" x14ac:dyDescent="0.25">
      <c r="A43" s="13" t="s">
        <v>42</v>
      </c>
      <c r="B43" s="13"/>
      <c r="C43" s="13"/>
      <c r="D43" s="13"/>
      <c r="E43" s="13"/>
      <c r="F43" s="14"/>
      <c r="G43" s="3"/>
      <c r="H43" s="12"/>
      <c r="I43" s="12"/>
    </row>
  </sheetData>
  <mergeCells count="50">
    <mergeCell ref="A16:H16"/>
    <mergeCell ref="A26:G26"/>
    <mergeCell ref="A40:I40"/>
    <mergeCell ref="A41:H41"/>
    <mergeCell ref="A38:G38"/>
    <mergeCell ref="H39:I39"/>
    <mergeCell ref="A39:G39"/>
    <mergeCell ref="A35:G35"/>
    <mergeCell ref="A36:G36"/>
    <mergeCell ref="A37:G37"/>
    <mergeCell ref="A33:G33"/>
    <mergeCell ref="A34:G34"/>
    <mergeCell ref="A28:G28"/>
    <mergeCell ref="A29:G29"/>
    <mergeCell ref="A17:I17"/>
    <mergeCell ref="A27:G27"/>
    <mergeCell ref="A30:G30"/>
    <mergeCell ref="A31:G31"/>
    <mergeCell ref="A32:G32"/>
    <mergeCell ref="A22:G22"/>
    <mergeCell ref="A23:G23"/>
    <mergeCell ref="A24:G24"/>
    <mergeCell ref="A25:G25"/>
    <mergeCell ref="A7:C7"/>
    <mergeCell ref="F7:H7"/>
    <mergeCell ref="A21:G21"/>
    <mergeCell ref="A11:C11"/>
    <mergeCell ref="A12:I12"/>
    <mergeCell ref="A13:H13"/>
    <mergeCell ref="A8:C8"/>
    <mergeCell ref="F8:H8"/>
    <mergeCell ref="A9:C9"/>
    <mergeCell ref="A10:C10"/>
    <mergeCell ref="B18:G18"/>
    <mergeCell ref="A14:H14"/>
    <mergeCell ref="A15:H15"/>
    <mergeCell ref="H19:I19"/>
    <mergeCell ref="A20:G20"/>
    <mergeCell ref="A19:G19"/>
    <mergeCell ref="A6:C6"/>
    <mergeCell ref="F6:H6"/>
    <mergeCell ref="A1:I1"/>
    <mergeCell ref="A2:I2"/>
    <mergeCell ref="A3:I3"/>
    <mergeCell ref="A4:C4"/>
    <mergeCell ref="F4:G4"/>
    <mergeCell ref="H4:I4"/>
    <mergeCell ref="A5:C5"/>
    <mergeCell ref="F5:G5"/>
    <mergeCell ref="H5:I5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2025-03-19T05:00:51Z</dcterms:modified>
</cp:coreProperties>
</file>